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B727397\Documents\"/>
    </mc:Choice>
  </mc:AlternateContent>
  <bookViews>
    <workbookView xWindow="0" yWindow="0" windowWidth="23040" windowHeight="9072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5" i="1" l="1"/>
  <c r="M25" i="1"/>
  <c r="G25" i="1"/>
  <c r="H25" i="1"/>
  <c r="I25" i="1"/>
  <c r="J25" i="1"/>
  <c r="K25" i="1"/>
  <c r="L25" i="1"/>
  <c r="F25" i="1"/>
  <c r="L9" i="1"/>
  <c r="L10" i="1"/>
  <c r="L11" i="1"/>
  <c r="L8" i="1"/>
  <c r="M3" i="1"/>
  <c r="M4" i="1"/>
  <c r="M5" i="1"/>
  <c r="G22" i="1"/>
  <c r="F22" i="1"/>
  <c r="K19" i="1"/>
  <c r="J19" i="1"/>
  <c r="I19" i="1"/>
  <c r="H19" i="1"/>
  <c r="G19" i="1"/>
  <c r="F19" i="1"/>
  <c r="B3" i="1"/>
  <c r="B6" i="1"/>
  <c r="C3" i="1" s="1"/>
  <c r="K9" i="1" l="1"/>
  <c r="I9" i="1"/>
  <c r="G9" i="1"/>
  <c r="J9" i="1"/>
  <c r="H9" i="1"/>
  <c r="F9" i="1"/>
  <c r="C2" i="1"/>
  <c r="C5" i="1"/>
  <c r="C4" i="1"/>
  <c r="J8" i="1" l="1"/>
  <c r="H8" i="1"/>
  <c r="H12" i="1" s="1"/>
  <c r="H15" i="1" s="1"/>
  <c r="F8" i="1"/>
  <c r="F12" i="1" s="1"/>
  <c r="F15" i="1" s="1"/>
  <c r="K8" i="1"/>
  <c r="K12" i="1" s="1"/>
  <c r="I8" i="1"/>
  <c r="I12" i="1" s="1"/>
  <c r="G8" i="1"/>
  <c r="J10" i="1"/>
  <c r="H10" i="1"/>
  <c r="F10" i="1"/>
  <c r="K10" i="1"/>
  <c r="I10" i="1"/>
  <c r="G10" i="1"/>
  <c r="J11" i="1"/>
  <c r="H11" i="1"/>
  <c r="F11" i="1"/>
  <c r="K11" i="1"/>
  <c r="I11" i="1"/>
  <c r="G11" i="1"/>
  <c r="G12" i="1" l="1"/>
  <c r="G15" i="1" s="1"/>
  <c r="J12" i="1"/>
  <c r="J15" i="1" s="1"/>
  <c r="M15" i="1" l="1"/>
  <c r="N15" i="1" s="1"/>
  <c r="N4" i="1"/>
  <c r="N5" i="1"/>
  <c r="N3" i="1"/>
  <c r="L12" i="1"/>
  <c r="L19" i="1" s="1"/>
  <c r="N2" i="1"/>
  <c r="M2" i="1"/>
</calcChain>
</file>

<file path=xl/sharedStrings.xml><?xml version="1.0" encoding="utf-8"?>
<sst xmlns="http://schemas.openxmlformats.org/spreadsheetml/2006/main" count="61" uniqueCount="36">
  <si>
    <t>Ingrédients</t>
  </si>
  <si>
    <t>semoule crue</t>
  </si>
  <si>
    <t>lait entier</t>
  </si>
  <si>
    <t>sucre</t>
  </si>
  <si>
    <t>chocolat</t>
  </si>
  <si>
    <t>masse (g)</t>
  </si>
  <si>
    <t>Composition</t>
  </si>
  <si>
    <t>semoule</t>
  </si>
  <si>
    <t>Protéines</t>
  </si>
  <si>
    <t>Glucides</t>
  </si>
  <si>
    <t>Lipides</t>
  </si>
  <si>
    <t>Sucres</t>
  </si>
  <si>
    <t>Fibres</t>
  </si>
  <si>
    <t>AG saturés</t>
  </si>
  <si>
    <t>Sel</t>
  </si>
  <si>
    <t>Pour 100g</t>
  </si>
  <si>
    <t>Semoule</t>
  </si>
  <si>
    <t>proteines</t>
  </si>
  <si>
    <t>glucides</t>
  </si>
  <si>
    <t>lipides</t>
  </si>
  <si>
    <t>sucres</t>
  </si>
  <si>
    <t>fibres</t>
  </si>
  <si>
    <t>sel</t>
  </si>
  <si>
    <t xml:space="preserve">Composition Ciqual </t>
  </si>
  <si>
    <t>Composition recette</t>
  </si>
  <si>
    <t>Somme</t>
  </si>
  <si>
    <t>Energie</t>
  </si>
  <si>
    <t>Total</t>
  </si>
  <si>
    <t>Kcal</t>
  </si>
  <si>
    <t>KJ</t>
  </si>
  <si>
    <t>protéines</t>
  </si>
  <si>
    <t>Sodium</t>
  </si>
  <si>
    <t>Sel chlorure de sodium</t>
  </si>
  <si>
    <t>Pour 310g</t>
  </si>
  <si>
    <t>kcal</t>
  </si>
  <si>
    <t>kJ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</si>
</sst>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0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1" fillId="0" borderId="1" xfId="0" applyFont="1" applyBorder="1"/>
    <xf numFmtId="0" fontId="0" fillId="0" borderId="2" xfId="0" applyFill="1" applyBorder="1"/>
    <xf numFmtId="0" fontId="0" fillId="0" borderId="1" xfId="0" applyFill="1" applyBorder="1"/>
    <xf numFmtId="0" fontId="1" fillId="0" borderId="1" xfId="0" applyFont="1" applyFill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70" fontId="0" fillId="0" borderId="1" xfId="0" applyNumberFormat="1" applyBorder="1"/>
    <xf numFmtId="0" fontId="2" fillId="0" borderId="0" xfId="0" applyFont="1" applyAlignment="1">
      <alignment horizontal="center"/>
    </xf>
    <xf numFmtId="1" fontId="0" fillId="0" borderId="1" xfId="0" applyNumberFormat="1" applyBorder="1"/>
    <xf numFmtId="170" fontId="1" fillId="0" borderId="1" xfId="0" applyNumberFormat="1" applyFont="1" applyBorder="1"/>
    <xf numFmtId="2" fontId="1" fillId="0" borderId="1" xfId="0" applyNumberFormat="1" applyFont="1" applyBorder="1"/>
    <xf numFmtId="1" fontId="1" fillId="0" borderId="1" xfId="0" applyNumberFormat="1" applyFont="1" applyBorder="1"/>
    <xf numFmtId="0" fontId="0" fillId="0" borderId="1" xfId="0" applyFont="1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workbookViewId="0">
      <selection activeCell="N25" sqref="N25"/>
    </sheetView>
  </sheetViews>
  <sheetFormatPr baseColWidth="10" defaultRowHeight="14.4" x14ac:dyDescent="0.3"/>
  <cols>
    <col min="5" max="5" width="20.109375" customWidth="1"/>
    <col min="6" max="11" width="13.44140625" bestFit="1" customWidth="1"/>
    <col min="12" max="12" width="21.33203125" customWidth="1"/>
  </cols>
  <sheetData>
    <row r="1" spans="1:14" x14ac:dyDescent="0.3">
      <c r="A1" s="3" t="s">
        <v>0</v>
      </c>
      <c r="B1" s="7" t="s">
        <v>5</v>
      </c>
      <c r="C1" s="8"/>
      <c r="E1" s="2" t="s">
        <v>23</v>
      </c>
      <c r="F1" s="2" t="s">
        <v>8</v>
      </c>
      <c r="G1" s="2" t="s">
        <v>9</v>
      </c>
      <c r="H1" s="2" t="s">
        <v>10</v>
      </c>
      <c r="I1" s="2" t="s">
        <v>11</v>
      </c>
      <c r="J1" s="2" t="s">
        <v>12</v>
      </c>
      <c r="K1" s="2" t="s">
        <v>13</v>
      </c>
      <c r="L1" s="2" t="s">
        <v>32</v>
      </c>
      <c r="M1" s="5" t="s">
        <v>14</v>
      </c>
      <c r="N1" s="2" t="s">
        <v>31</v>
      </c>
    </row>
    <row r="2" spans="1:14" x14ac:dyDescent="0.3">
      <c r="A2" s="2" t="s">
        <v>1</v>
      </c>
      <c r="B2" s="2">
        <v>100</v>
      </c>
      <c r="C2" s="2">
        <f>(B2*C$6)/B$6</f>
        <v>17.556179775280903</v>
      </c>
      <c r="E2" s="2" t="s">
        <v>7</v>
      </c>
      <c r="F2" s="2">
        <v>7.04</v>
      </c>
      <c r="G2" s="2">
        <v>78</v>
      </c>
      <c r="H2" s="2">
        <v>0.91</v>
      </c>
      <c r="I2" s="2">
        <v>0.16</v>
      </c>
      <c r="J2" s="2">
        <v>1.05</v>
      </c>
      <c r="K2" s="2">
        <v>0.2</v>
      </c>
      <c r="L2" s="2">
        <v>6.1000000000000004E-3</v>
      </c>
      <c r="M2" s="2">
        <f>N2*2.5</f>
        <v>5.9957264957264961E-3</v>
      </c>
      <c r="N2" s="2">
        <f>(23*L2)/58.5</f>
        <v>2.3982905982905985E-3</v>
      </c>
    </row>
    <row r="3" spans="1:14" x14ac:dyDescent="0.3">
      <c r="A3" s="2" t="s">
        <v>2</v>
      </c>
      <c r="B3" s="2">
        <f>(1.032*0.3)*POWER(10,3)</f>
        <v>309.59999999999997</v>
      </c>
      <c r="C3" s="2">
        <f t="shared" ref="C3:C5" si="0">(B3*C$6)/B$6</f>
        <v>54.353932584269664</v>
      </c>
      <c r="E3" s="2" t="s">
        <v>2</v>
      </c>
      <c r="F3" s="2">
        <v>3.32</v>
      </c>
      <c r="G3" s="2">
        <v>4.8499999999999996</v>
      </c>
      <c r="H3" s="2">
        <v>3.63</v>
      </c>
      <c r="I3" s="2">
        <v>4.2</v>
      </c>
      <c r="J3" s="2">
        <v>0</v>
      </c>
      <c r="K3" s="2">
        <v>2.4</v>
      </c>
      <c r="L3" s="2">
        <v>0.11</v>
      </c>
      <c r="M3" s="2">
        <f t="shared" ref="M3:M5" si="1">N3*2.5</f>
        <v>0.1081196581196581</v>
      </c>
      <c r="N3" s="2">
        <f t="shared" ref="N3:N5" si="2">(23*L3)/58.5</f>
        <v>4.3247863247863241E-2</v>
      </c>
    </row>
    <row r="4" spans="1:14" x14ac:dyDescent="0.3">
      <c r="A4" s="2" t="s">
        <v>3</v>
      </c>
      <c r="B4" s="2">
        <v>10</v>
      </c>
      <c r="C4" s="2">
        <f t="shared" si="0"/>
        <v>1.7556179775280902</v>
      </c>
      <c r="E4" s="2" t="s">
        <v>3</v>
      </c>
      <c r="F4" s="2">
        <v>0</v>
      </c>
      <c r="G4" s="2">
        <v>99.7</v>
      </c>
      <c r="H4" s="2">
        <v>0</v>
      </c>
      <c r="I4" s="2">
        <v>99.7</v>
      </c>
      <c r="J4" s="2">
        <v>0</v>
      </c>
      <c r="K4" s="2">
        <v>0</v>
      </c>
      <c r="L4" s="2">
        <v>5.4000000000000003E-3</v>
      </c>
      <c r="M4" s="2">
        <f t="shared" si="1"/>
        <v>5.3076923076923084E-3</v>
      </c>
      <c r="N4" s="2">
        <f t="shared" si="2"/>
        <v>2.1230769230769233E-3</v>
      </c>
    </row>
    <row r="5" spans="1:14" x14ac:dyDescent="0.3">
      <c r="A5" s="2" t="s">
        <v>4</v>
      </c>
      <c r="B5" s="2">
        <v>150</v>
      </c>
      <c r="C5" s="2">
        <f t="shared" si="0"/>
        <v>26.334269662921354</v>
      </c>
      <c r="E5" s="2" t="s">
        <v>4</v>
      </c>
      <c r="F5" s="2">
        <v>6.63</v>
      </c>
      <c r="G5" s="2">
        <v>42.9</v>
      </c>
      <c r="H5" s="2">
        <v>33.799999999999997</v>
      </c>
      <c r="I5" s="2">
        <v>38.299999999999997</v>
      </c>
      <c r="J5" s="2">
        <v>12</v>
      </c>
      <c r="K5" s="2">
        <v>22.5</v>
      </c>
      <c r="L5" s="2">
        <v>2.3E-2</v>
      </c>
      <c r="M5" s="2">
        <f t="shared" si="1"/>
        <v>2.2606837606837606E-2</v>
      </c>
      <c r="N5" s="2">
        <f t="shared" si="2"/>
        <v>9.0427350427350426E-3</v>
      </c>
    </row>
    <row r="6" spans="1:14" x14ac:dyDescent="0.3">
      <c r="A6" s="2"/>
      <c r="B6" s="3">
        <f>SUM(B2:B5)</f>
        <v>569.59999999999991</v>
      </c>
      <c r="C6" s="3">
        <v>100</v>
      </c>
    </row>
    <row r="7" spans="1:14" x14ac:dyDescent="0.3">
      <c r="E7" s="2" t="s">
        <v>24</v>
      </c>
      <c r="F7" s="2" t="s">
        <v>17</v>
      </c>
      <c r="G7" s="2" t="s">
        <v>18</v>
      </c>
      <c r="H7" s="2" t="s">
        <v>19</v>
      </c>
      <c r="I7" s="2" t="s">
        <v>20</v>
      </c>
      <c r="J7" s="2" t="s">
        <v>21</v>
      </c>
      <c r="K7" s="2" t="s">
        <v>13</v>
      </c>
      <c r="L7" s="2" t="s">
        <v>22</v>
      </c>
    </row>
    <row r="8" spans="1:14" x14ac:dyDescent="0.3">
      <c r="E8" s="2" t="s">
        <v>16</v>
      </c>
      <c r="F8" s="2">
        <f>(F2*C2)/C$6</f>
        <v>1.2359550561797754</v>
      </c>
      <c r="G8" s="2">
        <f>(G2*C2)/C$6</f>
        <v>13.693820224719104</v>
      </c>
      <c r="H8" s="2">
        <f>(H2*C2)/C$6</f>
        <v>0.15976123595505623</v>
      </c>
      <c r="I8" s="2">
        <f>(I2*C2)/C$6</f>
        <v>2.8089887640449444E-2</v>
      </c>
      <c r="J8" s="2">
        <f>(J2*C2)/C$6</f>
        <v>0.18433988764044948</v>
      </c>
      <c r="K8" s="2">
        <f>(K2*C2)/C$6</f>
        <v>3.5112359550561807E-2</v>
      </c>
      <c r="L8" s="2">
        <f>(M2*C2)/C$6</f>
        <v>1.0526205224238936E-3</v>
      </c>
    </row>
    <row r="9" spans="1:14" x14ac:dyDescent="0.3">
      <c r="E9" s="2" t="s">
        <v>2</v>
      </c>
      <c r="F9" s="2">
        <f t="shared" ref="F9:F11" si="3">(F3*C3)/C$6</f>
        <v>1.8045505617977529</v>
      </c>
      <c r="G9" s="2">
        <f t="shared" ref="G9:G11" si="4">(G3*C3)/C$6</f>
        <v>2.6361657303370789</v>
      </c>
      <c r="H9" s="2">
        <f t="shared" ref="H9:H11" si="5">(H3*C3)/C$6</f>
        <v>1.9730477528089887</v>
      </c>
      <c r="I9" s="2">
        <f t="shared" ref="I9:I11" si="6">(I3*C3)/C$6</f>
        <v>2.2828651685393258</v>
      </c>
      <c r="J9" s="2">
        <f t="shared" ref="J9:J11" si="7">(J3*C3)/C$6</f>
        <v>0</v>
      </c>
      <c r="K9" s="2">
        <f t="shared" ref="K9:K11" si="8">(K3*C3)/C$6</f>
        <v>1.3044943820224719</v>
      </c>
      <c r="L9" s="2">
        <f t="shared" ref="L9:L11" si="9">(M3*C3)/C$6</f>
        <v>5.8767286084701803E-2</v>
      </c>
    </row>
    <row r="10" spans="1:14" x14ac:dyDescent="0.3">
      <c r="E10" s="2" t="s">
        <v>3</v>
      </c>
      <c r="F10" s="2">
        <f t="shared" si="3"/>
        <v>0</v>
      </c>
      <c r="G10" s="2">
        <f t="shared" si="4"/>
        <v>1.750351123595506</v>
      </c>
      <c r="H10" s="2">
        <f t="shared" si="5"/>
        <v>0</v>
      </c>
      <c r="I10" s="2">
        <f t="shared" si="6"/>
        <v>1.750351123595506</v>
      </c>
      <c r="J10" s="2">
        <f t="shared" si="7"/>
        <v>0</v>
      </c>
      <c r="K10" s="2">
        <f t="shared" si="8"/>
        <v>0</v>
      </c>
      <c r="L10" s="2">
        <f t="shared" si="9"/>
        <v>9.3182800345721734E-5</v>
      </c>
    </row>
    <row r="11" spans="1:14" x14ac:dyDescent="0.3">
      <c r="A11" s="1"/>
      <c r="B11" s="1"/>
      <c r="C11" s="1"/>
      <c r="E11" s="2" t="s">
        <v>4</v>
      </c>
      <c r="F11" s="2">
        <f t="shared" si="3"/>
        <v>1.7459620786516856</v>
      </c>
      <c r="G11" s="2">
        <f t="shared" si="4"/>
        <v>11.297401685393261</v>
      </c>
      <c r="H11" s="2">
        <f t="shared" si="5"/>
        <v>8.9009831460674178</v>
      </c>
      <c r="I11" s="2">
        <f t="shared" si="6"/>
        <v>10.086025280898877</v>
      </c>
      <c r="J11" s="2">
        <f t="shared" si="7"/>
        <v>3.1601123595505625</v>
      </c>
      <c r="K11" s="2">
        <f t="shared" si="8"/>
        <v>5.925210674157305</v>
      </c>
      <c r="L11" s="2">
        <f t="shared" si="9"/>
        <v>5.9533455776433321E-3</v>
      </c>
    </row>
    <row r="12" spans="1:14" x14ac:dyDescent="0.3">
      <c r="E12" s="6" t="s">
        <v>25</v>
      </c>
      <c r="F12" s="3">
        <f>SUM(F8:F11)</f>
        <v>4.7864676966292139</v>
      </c>
      <c r="G12" s="3">
        <f t="shared" ref="G12:L12" si="10">SUM(G8:G11)</f>
        <v>29.377738764044953</v>
      </c>
      <c r="H12" s="3">
        <f t="shared" si="10"/>
        <v>11.033792134831463</v>
      </c>
      <c r="I12" s="3">
        <f t="shared" si="10"/>
        <v>14.147331460674158</v>
      </c>
      <c r="J12" s="3">
        <f t="shared" si="10"/>
        <v>3.3444522471910121</v>
      </c>
      <c r="K12" s="3">
        <f t="shared" si="10"/>
        <v>7.2648174157303389</v>
      </c>
      <c r="L12" s="3">
        <f t="shared" si="10"/>
        <v>6.5866434985114755E-2</v>
      </c>
    </row>
    <row r="13" spans="1:14" x14ac:dyDescent="0.3">
      <c r="G13" s="4"/>
    </row>
    <row r="14" spans="1:14" x14ac:dyDescent="0.3">
      <c r="E14" s="2" t="s">
        <v>26</v>
      </c>
      <c r="F14" s="2">
        <v>4</v>
      </c>
      <c r="G14" s="2">
        <v>4</v>
      </c>
      <c r="H14" s="2">
        <v>9</v>
      </c>
      <c r="I14" s="2"/>
      <c r="J14" s="2">
        <v>2</v>
      </c>
      <c r="K14" s="2"/>
      <c r="L14" s="2"/>
      <c r="M14" s="3" t="s">
        <v>28</v>
      </c>
      <c r="N14" s="3" t="s">
        <v>29</v>
      </c>
    </row>
    <row r="15" spans="1:14" x14ac:dyDescent="0.3">
      <c r="E15" s="2" t="s">
        <v>27</v>
      </c>
      <c r="F15" s="2">
        <f>F14*F12</f>
        <v>19.145870786516856</v>
      </c>
      <c r="G15" s="2">
        <f>G14*G12</f>
        <v>117.51095505617981</v>
      </c>
      <c r="H15" s="2">
        <f>H14*H12</f>
        <v>99.304129213483165</v>
      </c>
      <c r="I15" s="2"/>
      <c r="J15" s="2">
        <f>J14*J12</f>
        <v>6.6889044943820242</v>
      </c>
      <c r="K15" s="2"/>
      <c r="L15" s="2"/>
      <c r="M15" s="3">
        <f>SUM(F15:L15)</f>
        <v>242.64985955056187</v>
      </c>
      <c r="N15" s="3">
        <f>M15*4.18</f>
        <v>1014.2764129213485</v>
      </c>
    </row>
    <row r="18" spans="5:14" x14ac:dyDescent="0.3">
      <c r="E18" s="15" t="s">
        <v>6</v>
      </c>
      <c r="F18" s="15" t="s">
        <v>30</v>
      </c>
      <c r="G18" s="15" t="s">
        <v>18</v>
      </c>
      <c r="H18" s="15" t="s">
        <v>10</v>
      </c>
      <c r="I18" s="15" t="s">
        <v>11</v>
      </c>
      <c r="J18" s="15" t="s">
        <v>12</v>
      </c>
      <c r="K18" s="15" t="s">
        <v>13</v>
      </c>
      <c r="L18" s="15" t="s">
        <v>14</v>
      </c>
      <c r="M18" s="2"/>
      <c r="N18" s="16"/>
    </row>
    <row r="19" spans="5:14" x14ac:dyDescent="0.3">
      <c r="E19" s="15" t="s">
        <v>15</v>
      </c>
      <c r="F19" s="12">
        <f>F12</f>
        <v>4.7864676966292139</v>
      </c>
      <c r="G19" s="12">
        <f>G12</f>
        <v>29.377738764044953</v>
      </c>
      <c r="H19" s="12">
        <f>H12</f>
        <v>11.033792134831463</v>
      </c>
      <c r="I19" s="12">
        <f>I12</f>
        <v>14.147331460674158</v>
      </c>
      <c r="J19" s="12">
        <f>J12</f>
        <v>3.3444522471910121</v>
      </c>
      <c r="K19" s="12">
        <f>K12</f>
        <v>7.2648174157303389</v>
      </c>
      <c r="L19" s="13">
        <f>L12</f>
        <v>6.5866434985114755E-2</v>
      </c>
      <c r="M19" s="2"/>
      <c r="N19" s="16"/>
    </row>
    <row r="20" spans="5:14" x14ac:dyDescent="0.3">
      <c r="M20" s="16"/>
      <c r="N20" s="16"/>
    </row>
    <row r="21" spans="5:14" x14ac:dyDescent="0.3">
      <c r="E21" s="15" t="s">
        <v>26</v>
      </c>
      <c r="F21" s="15" t="s">
        <v>28</v>
      </c>
      <c r="G21" s="15" t="s">
        <v>29</v>
      </c>
      <c r="M21" s="16"/>
      <c r="N21" s="16"/>
    </row>
    <row r="22" spans="5:14" x14ac:dyDescent="0.3">
      <c r="E22" s="3" t="s">
        <v>27</v>
      </c>
      <c r="F22" s="14">
        <f>M15</f>
        <v>242.64985955056187</v>
      </c>
      <c r="G22" s="14">
        <f>N15</f>
        <v>1014.2764129213485</v>
      </c>
      <c r="M22" s="16"/>
      <c r="N22" s="16"/>
    </row>
    <row r="24" spans="5:14" x14ac:dyDescent="0.3">
      <c r="E24" s="2" t="s">
        <v>6</v>
      </c>
      <c r="F24" s="2" t="s">
        <v>30</v>
      </c>
      <c r="G24" s="2" t="s">
        <v>18</v>
      </c>
      <c r="H24" s="2" t="s">
        <v>19</v>
      </c>
      <c r="I24" s="2" t="s">
        <v>20</v>
      </c>
      <c r="J24" s="2" t="s">
        <v>21</v>
      </c>
      <c r="K24" s="2" t="s">
        <v>13</v>
      </c>
      <c r="L24" s="2" t="s">
        <v>14</v>
      </c>
      <c r="M24" s="5" t="s">
        <v>34</v>
      </c>
      <c r="N24" s="5" t="s">
        <v>35</v>
      </c>
    </row>
    <row r="25" spans="5:14" x14ac:dyDescent="0.3">
      <c r="E25" s="2" t="s">
        <v>33</v>
      </c>
      <c r="F25" s="9">
        <f>F19*3.1</f>
        <v>14.838049859550564</v>
      </c>
      <c r="G25" s="9">
        <f t="shared" ref="G25:L25" si="11">G19*3.1</f>
        <v>91.070990168539353</v>
      </c>
      <c r="H25" s="9">
        <f t="shared" si="11"/>
        <v>34.20475561797754</v>
      </c>
      <c r="I25" s="9">
        <f t="shared" si="11"/>
        <v>43.856727528089891</v>
      </c>
      <c r="J25" s="9">
        <f t="shared" si="11"/>
        <v>10.367801966292138</v>
      </c>
      <c r="K25" s="9">
        <f t="shared" si="11"/>
        <v>22.52093398876405</v>
      </c>
      <c r="L25" s="9">
        <f t="shared" si="11"/>
        <v>0.20418594845385574</v>
      </c>
      <c r="M25" s="11">
        <f>SUM(F25:L25)</f>
        <v>217.06344507766741</v>
      </c>
      <c r="N25" s="11">
        <f>4.18*M25</f>
        <v>907.32520042464967</v>
      </c>
    </row>
    <row r="27" spans="5:14" x14ac:dyDescent="0.3">
      <c r="E27" s="10"/>
      <c r="F27" s="1"/>
      <c r="G27" s="1"/>
    </row>
  </sheetData>
  <mergeCells count="3">
    <mergeCell ref="A11:C11"/>
    <mergeCell ref="B1:C1"/>
    <mergeCell ref="E27:G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IUT de Créteil-Vitry (UPEC)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GB727397</dc:creator>
  <cp:lastModifiedBy>GB727397</cp:lastModifiedBy>
  <dcterms:created xsi:type="dcterms:W3CDTF">2026-04-16T11:10:01Z</dcterms:created>
  <dcterms:modified xsi:type="dcterms:W3CDTF">2026-04-16T13:24:56Z</dcterms:modified>
</cp:coreProperties>
</file>